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68" sheetId="4" r:id="rId1"/>
  </sheets>
  <definedNames>
    <definedName name="_xlnm.Print_Area" localSheetId="0">'Cuadro-68'!$B$2:$N$60</definedName>
  </definedNames>
  <calcPr calcId="162913"/>
</workbook>
</file>

<file path=xl/calcChain.xml><?xml version="1.0" encoding="utf-8"?>
<calcChain xmlns="http://schemas.openxmlformats.org/spreadsheetml/2006/main">
  <c r="B24" i="4" l="1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</calcChain>
</file>

<file path=xl/sharedStrings.xml><?xml version="1.0" encoding="utf-8"?>
<sst xmlns="http://schemas.openxmlformats.org/spreadsheetml/2006/main" count="53" uniqueCount="36">
  <si>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</si>
  <si>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</si>
  <si>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</si>
  <si>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</si>
  <si>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</si>
  <si>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</si>
  <si>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</si>
  <si>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</si>
  <si>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</si>
  <si>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</si>
  <si>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</si>
  <si>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</si>
  <si>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</si>
  <si>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</si>
  <si>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</si>
  <si>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</si>
  <si>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</si>
  <si>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</si>
  <si>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</si>
  <si>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Tipo       efectivo</t>
  </si>
  <si>
    <t>Deducciones</t>
  </si>
  <si>
    <t>CCAA</t>
  </si>
  <si>
    <t>Millones de euros</t>
  </si>
  <si>
    <t>Cuadro 68</t>
  </si>
  <si>
    <t>Base imponible devengada</t>
  </si>
  <si>
    <r>
      <t xml:space="preserve">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</si>
  <si>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</si>
  <si>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</si>
  <si>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 estructural</t>
  </si>
  <si>
    <t>Diferencia</t>
  </si>
  <si>
    <t>Ejercicio 2020</t>
  </si>
  <si>
    <t>Declar.</t>
  </si>
  <si>
    <t>Ejercicio 2021</t>
  </si>
  <si>
    <t>Variación 21/20</t>
  </si>
  <si>
    <t>Castilla-La Mancha</t>
  </si>
  <si>
    <t>DISTRIBUCIONES DE LAS PRINCIPALES MAGNITUDES DEL RÉGIMEN GENERAL DEL IVA 2020-2021, POR COMUNIDADES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</si>
</sst>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7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78">
    <xf numFmtId="0" fontId="0" fillId="0" borderId="0" xfId="0"/>
    <xf numFmtId="0" fontId="4" fillId="0" borderId="0" xfId="2" applyFont="1"/>
    <xf numFmtId="0" fontId="6" fillId="0" borderId="0" xfId="2"/>
    <xf numFmtId="0" fontId="7" fillId="0" borderId="0" xfId="2" applyFont="1" applyAlignment="1"/>
    <xf numFmtId="0" fontId="5" fillId="0" borderId="0" xfId="2" applyFont="1" applyFill="1"/>
    <xf numFmtId="2" fontId="8" fillId="0" borderId="0" xfId="1" applyNumberFormat="1" applyFont="1" applyFill="1" applyBorder="1" applyAlignment="1" applyProtection="1">
      <alignment horizontal="right" vertical="center" indent="1"/>
    </xf>
    <xf numFmtId="2" fontId="9" fillId="0" borderId="0" xfId="1" applyNumberFormat="1" applyFont="1" applyFill="1" applyBorder="1" applyAlignment="1" applyProtection="1">
      <alignment horizontal="right" vertical="center" indent="1"/>
    </xf>
    <xf numFmtId="164" fontId="8" fillId="0" borderId="0" xfId="1" applyNumberFormat="1" applyFont="1" applyFill="1" applyBorder="1" applyAlignment="1" applyProtection="1">
      <alignment horizontal="right" vertical="center" indent="1"/>
    </xf>
    <xf numFmtId="0" fontId="8" fillId="0" borderId="0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10" fillId="0" borderId="11" xfId="2" applyFont="1" applyFill="1" applyBorder="1" applyAlignment="1" applyProtection="1">
      <alignment horizontal="center" vertical="center" wrapText="1"/>
    </xf>
    <xf numFmtId="0" fontId="10" fillId="0" borderId="12" xfId="2" applyFont="1" applyFill="1" applyBorder="1" applyAlignment="1" applyProtection="1">
      <alignment horizontal="center" vertical="center" wrapText="1"/>
    </xf>
    <xf numFmtId="0" fontId="10" fillId="0" borderId="13" xfId="2" applyFont="1" applyFill="1" applyBorder="1" applyAlignment="1" applyProtection="1">
      <alignment horizontal="center" vertical="center" wrapText="1"/>
    </xf>
    <xf numFmtId="0" fontId="10" fillId="0" borderId="13" xfId="2" applyFont="1" applyFill="1" applyBorder="1" applyAlignment="1" applyProtection="1">
      <alignment horizontal="right" vertical="center" wrapText="1"/>
    </xf>
    <xf numFmtId="0" fontId="10" fillId="0" borderId="14" xfId="2" applyFont="1" applyFill="1" applyBorder="1" applyAlignment="1" applyProtection="1">
      <alignment horizontal="center" vertical="center" wrapText="1"/>
    </xf>
    <xf numFmtId="0" fontId="12" fillId="0" borderId="0" xfId="2" applyFont="1"/>
    <xf numFmtId="0" fontId="13" fillId="0" borderId="1" xfId="2" applyFont="1" applyBorder="1" applyAlignment="1" applyProtection="1">
      <alignment horizontal="right"/>
    </xf>
    <xf numFmtId="0" fontId="14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10" fontId="0" fillId="0" borderId="15" xfId="0" applyNumberFormat="1" applyBorder="1"/>
    <xf numFmtId="3" fontId="1" fillId="0" borderId="7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15" fillId="0" borderId="11" xfId="2" applyFont="1" applyFill="1" applyBorder="1" applyAlignment="1" applyProtection="1">
      <alignment horizontal="left" vertical="center" wrapText="1" indent="2"/>
    </xf>
    <xf numFmtId="0" fontId="4" fillId="0" borderId="0" xfId="2" applyFont="1" applyAlignment="1"/>
    <xf numFmtId="164" fontId="1" fillId="0" borderId="6" xfId="1" applyNumberFormat="1" applyFont="1" applyBorder="1" applyAlignment="1" applyProtection="1">
      <alignment horizontal="right" vertical="center" indent="1"/>
    </xf>
    <xf numFmtId="164" fontId="1" fillId="0" borderId="9" xfId="1" applyNumberFormat="1" applyFont="1" applyBorder="1" applyAlignment="1" applyProtection="1">
      <alignment horizontal="right" vertical="center" indent="1"/>
    </xf>
    <xf numFmtId="0" fontId="10" fillId="3" borderId="11" xfId="2" applyFont="1" applyFill="1" applyBorder="1" applyAlignment="1" applyProtection="1">
      <alignment horizontal="center" vertical="center" wrapText="1"/>
    </xf>
    <xf numFmtId="0" fontId="10" fillId="3" borderId="14" xfId="2" applyFont="1" applyFill="1" applyBorder="1" applyAlignment="1" applyProtection="1">
      <alignment horizontal="center" vertical="center" wrapText="1"/>
    </xf>
    <xf numFmtId="0" fontId="10" fillId="3" borderId="12" xfId="2" applyFont="1" applyFill="1" applyBorder="1" applyAlignment="1" applyProtection="1">
      <alignment horizontal="center" vertical="center" wrapText="1"/>
    </xf>
    <xf numFmtId="0" fontId="10" fillId="3" borderId="14" xfId="2" applyFont="1" applyFill="1" applyBorder="1" applyAlignment="1" applyProtection="1">
      <alignment horizontal="center" wrapText="1"/>
    </xf>
    <xf numFmtId="0" fontId="10" fillId="3" borderId="4" xfId="2" applyFont="1" applyFill="1" applyBorder="1" applyAlignment="1" applyProtection="1">
      <alignment horizontal="left" vertical="center" indent="2"/>
    </xf>
    <xf numFmtId="3" fontId="10" fillId="3" borderId="4" xfId="2" applyNumberFormat="1" applyFont="1" applyFill="1" applyBorder="1" applyAlignment="1" applyProtection="1">
      <alignment horizontal="right" vertical="center" indent="1"/>
    </xf>
    <xf numFmtId="3" fontId="10" fillId="3" borderId="3" xfId="2" applyNumberFormat="1" applyFont="1" applyFill="1" applyBorder="1" applyAlignment="1" applyProtection="1">
      <alignment horizontal="right" vertical="center" indent="1"/>
    </xf>
    <xf numFmtId="165" fontId="10" fillId="3" borderId="15" xfId="2" applyNumberFormat="1" applyFont="1" applyFill="1" applyBorder="1" applyAlignment="1" applyProtection="1">
      <alignment horizontal="right" vertical="center" indent="1"/>
    </xf>
    <xf numFmtId="10" fontId="10" fillId="3" borderId="3" xfId="1" applyNumberFormat="1" applyFont="1" applyFill="1" applyBorder="1" applyAlignment="1" applyProtection="1">
      <alignment horizontal="right" vertical="center" indent="1"/>
    </xf>
    <xf numFmtId="10" fontId="10" fillId="3" borderId="2" xfId="1" applyNumberFormat="1" applyFont="1" applyFill="1" applyBorder="1" applyAlignment="1" applyProtection="1">
      <alignment horizontal="right" vertical="center" indent="1"/>
    </xf>
    <xf numFmtId="0" fontId="10" fillId="3" borderId="19" xfId="2" applyFont="1" applyFill="1" applyBorder="1" applyAlignment="1" applyProtection="1">
      <alignment horizontal="center" vertical="center" wrapText="1"/>
    </xf>
    <xf numFmtId="3" fontId="10" fillId="3" borderId="1" xfId="2" applyNumberFormat="1" applyFont="1" applyFill="1" applyBorder="1" applyAlignment="1" applyProtection="1">
      <alignment horizontal="center" vertical="center" wrapText="1"/>
    </xf>
    <xf numFmtId="0" fontId="10" fillId="3" borderId="17" xfId="2" applyFont="1" applyFill="1" applyBorder="1" applyAlignment="1" applyProtection="1">
      <alignment horizontal="center" vertical="center" wrapText="1"/>
    </xf>
    <xf numFmtId="164" fontId="10" fillId="3" borderId="4" xfId="1" applyNumberFormat="1" applyFont="1" applyFill="1" applyBorder="1" applyAlignment="1" applyProtection="1">
      <alignment horizontal="right" vertical="center" indent="1"/>
    </xf>
    <xf numFmtId="164" fontId="3" fillId="3" borderId="3" xfId="1" applyNumberFormat="1" applyFont="1" applyFill="1" applyBorder="1" applyAlignment="1" applyProtection="1">
      <alignment horizontal="right" vertical="center" indent="1"/>
    </xf>
    <xf numFmtId="2" fontId="10" fillId="3" borderId="2" xfId="1" applyNumberFormat="1" applyFont="1" applyFill="1" applyBorder="1" applyAlignment="1" applyProtection="1">
      <alignment horizontal="right" vertical="center" indent="1"/>
    </xf>
    <xf numFmtId="2" fontId="3" fillId="0" borderId="6" xfId="1" applyNumberFormat="1" applyFont="1" applyFill="1" applyBorder="1" applyAlignment="1" applyProtection="1">
      <alignment horizontal="right" vertical="center" indent="1"/>
    </xf>
    <xf numFmtId="2" fontId="3" fillId="0" borderId="9" xfId="1" applyNumberFormat="1" applyFont="1" applyFill="1" applyBorder="1" applyAlignment="1" applyProtection="1">
      <alignment horizontal="right" vertical="center" indent="1"/>
    </xf>
    <xf numFmtId="0" fontId="1" fillId="2" borderId="7" xfId="2" applyFont="1" applyFill="1" applyBorder="1" applyAlignment="1" applyProtection="1">
      <alignment horizontal="left" vertical="top" indent="1"/>
    </xf>
    <xf numFmtId="0" fontId="1" fillId="2" borderId="7" xfId="2" applyFont="1" applyFill="1" applyBorder="1" applyAlignment="1" applyProtection="1">
      <alignment horizontal="left" vertical="center" indent="1"/>
    </xf>
    <xf numFmtId="0" fontId="3" fillId="0" borderId="0" xfId="2" applyFont="1" applyFill="1"/>
    <xf numFmtId="0" fontId="4" fillId="0" borderId="0" xfId="2" applyFont="1" applyFill="1"/>
    <xf numFmtId="0" fontId="16" fillId="3" borderId="14" xfId="2" applyFont="1" applyFill="1" applyBorder="1" applyAlignment="1">
      <alignment horizontal="center" vertical="center"/>
    </xf>
    <xf numFmtId="0" fontId="16" fillId="3" borderId="13" xfId="2" applyFont="1" applyFill="1" applyBorder="1" applyAlignment="1">
      <alignment horizontal="center" vertical="center"/>
    </xf>
    <xf numFmtId="0" fontId="16" fillId="3" borderId="12" xfId="2" applyFont="1" applyFill="1" applyBorder="1" applyAlignment="1">
      <alignment horizontal="center" vertical="center"/>
    </xf>
    <xf numFmtId="0" fontId="15" fillId="3" borderId="18" xfId="2" applyFont="1" applyFill="1" applyBorder="1" applyAlignment="1" applyProtection="1">
      <alignment horizontal="center" vertical="top" wrapText="1"/>
    </xf>
    <xf numFmtId="0" fontId="15" fillId="3" borderId="1" xfId="2" applyFont="1" applyFill="1" applyBorder="1" applyAlignment="1" applyProtection="1">
      <alignment horizontal="center" vertical="top" wrapText="1"/>
    </xf>
    <xf numFmtId="0" fontId="15" fillId="3" borderId="17" xfId="2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61</xdr:row>
      <xdr:rowOff>0</xdr:rowOff>
    </xdr:from>
    <xdr:to>
      <xdr:col>14</xdr:col>
      <xdr:colOff>104775</xdr:colOff>
      <xdr:row>61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14</xdr:col>
      <xdr:colOff>104775</xdr:colOff>
      <xdr:row>61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14</xdr:col>
      <xdr:colOff>104775</xdr:colOff>
      <xdr:row>61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Z6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5.28515625" style="1" customWidth="1"/>
    <col min="3" max="3" width="12.7109375" style="1" customWidth="1"/>
    <col min="4" max="4" width="12" style="1" customWidth="1"/>
    <col min="5" max="5" width="15.7109375" style="1" customWidth="1"/>
    <col min="6" max="6" width="12" style="1" customWidth="1"/>
    <col min="7" max="7" width="13.28515625" style="1" customWidth="1"/>
    <col min="8" max="8" width="12" style="1" customWidth="1"/>
    <col min="9" max="9" width="11.7109375" style="1" customWidth="1"/>
    <col min="10" max="10" width="13.28515625" style="1" customWidth="1"/>
    <col min="11" max="11" width="12" style="1" customWidth="1"/>
    <col min="12" max="12" width="11.7109375" style="1" customWidth="1"/>
    <col min="13" max="13" width="12" style="1" customWidth="1"/>
    <col min="14" max="14" width="11.28515625" style="1" customWidth="1"/>
    <col min="15" max="26" width="11.42578125" style="2" customWidth="1"/>
    <col min="27" max="16384" width="11" style="1"/>
  </cols>
  <sheetData>
    <row r="1" spans="1:26" ht="9.9499999999999993" customHeight="1" x14ac:dyDescent="0.25">
      <c r="A1" s="70"/>
    </row>
    <row r="2" spans="1:26" s="24" customFormat="1" ht="18" customHeight="1" x14ac:dyDescent="0.25">
      <c r="A2" s="70"/>
      <c r="B2" s="72" t="s">
        <v>23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s="24" customFormat="1" ht="20.100000000000001" customHeight="1" x14ac:dyDescent="0.25">
      <c r="A3" s="71"/>
      <c r="B3" s="75" t="s">
        <v>35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5">
      <c r="A4" s="71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2" t="s">
        <v>22</v>
      </c>
    </row>
    <row r="5" spans="1:26" s="15" customFormat="1" ht="35.1" customHeight="1" x14ac:dyDescent="0.25">
      <c r="B5" s="50" t="s">
        <v>21</v>
      </c>
      <c r="C5" s="51" t="s">
        <v>31</v>
      </c>
      <c r="D5" s="52" t="s">
        <v>13</v>
      </c>
      <c r="E5" s="51" t="s">
        <v>24</v>
      </c>
      <c r="F5" s="52" t="s">
        <v>13</v>
      </c>
      <c r="G5" s="53" t="s">
        <v>25</v>
      </c>
      <c r="H5" s="52" t="s">
        <v>13</v>
      </c>
      <c r="I5" s="50" t="s">
        <v>26</v>
      </c>
      <c r="J5" s="51" t="s">
        <v>20</v>
      </c>
      <c r="K5" s="52" t="s">
        <v>13</v>
      </c>
      <c r="L5" s="51" t="s">
        <v>15</v>
      </c>
      <c r="M5" s="52" t="s">
        <v>13</v>
      </c>
      <c r="N5" s="50" t="s">
        <v>19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s="15" customFormat="1" ht="18" customHeight="1" x14ac:dyDescent="0.2">
      <c r="B6" s="46" t="s">
        <v>30</v>
      </c>
      <c r="C6" s="20"/>
      <c r="D6" s="17"/>
      <c r="E6" s="18"/>
      <c r="F6" s="17"/>
      <c r="G6" s="19"/>
      <c r="H6" s="17"/>
      <c r="I6" s="16"/>
      <c r="J6" s="18"/>
      <c r="K6" s="17"/>
      <c r="L6" s="18"/>
      <c r="M6" s="17"/>
      <c r="N6" s="1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 x14ac:dyDescent="0.2">
      <c r="B7" s="25" t="s">
        <v>0</v>
      </c>
      <c r="C7" s="26">
        <v>599814</v>
      </c>
      <c r="D7" s="48">
        <v>0.17338726578595237</v>
      </c>
      <c r="E7" s="27">
        <v>140783.16500000001</v>
      </c>
      <c r="F7" s="48">
        <v>8.0298913062232399E-2</v>
      </c>
      <c r="G7" s="27">
        <v>22213.233</v>
      </c>
      <c r="H7" s="48">
        <v>7.2122857799804596E-2</v>
      </c>
      <c r="I7" s="33">
        <v>0.15778330455917794</v>
      </c>
      <c r="J7" s="27">
        <v>19655.674999999999</v>
      </c>
      <c r="K7" s="48">
        <v>7.6171244578226521E-2</v>
      </c>
      <c r="L7" s="27">
        <v>2557.558</v>
      </c>
      <c r="M7" s="48">
        <v>5.1206756199340737E-2</v>
      </c>
      <c r="N7" s="33">
        <v>1.8166646558912068E-2</v>
      </c>
    </row>
    <row r="8" spans="1:26" ht="21" customHeight="1" x14ac:dyDescent="0.2">
      <c r="B8" s="25" t="s">
        <v>1</v>
      </c>
      <c r="C8" s="26">
        <v>107934</v>
      </c>
      <c r="D8" s="48">
        <v>3.12003073375096E-2</v>
      </c>
      <c r="E8" s="27">
        <v>52924.796999999999</v>
      </c>
      <c r="F8" s="48">
        <v>3.0186874070769025E-2</v>
      </c>
      <c r="G8" s="27">
        <v>9089.8739999999998</v>
      </c>
      <c r="H8" s="48">
        <v>2.9513384653199335E-2</v>
      </c>
      <c r="I8" s="33">
        <v>0.17175075796700742</v>
      </c>
      <c r="J8" s="27">
        <v>8257.375</v>
      </c>
      <c r="K8" s="48">
        <v>3.1999640343012045E-2</v>
      </c>
      <c r="L8" s="27">
        <v>832.49900000000002</v>
      </c>
      <c r="M8" s="48">
        <v>1.6668076864413229E-2</v>
      </c>
      <c r="N8" s="33">
        <v>1.5729847768712273E-2</v>
      </c>
    </row>
    <row r="9" spans="1:26" ht="21" customHeight="1" x14ac:dyDescent="0.2">
      <c r="B9" s="25" t="s">
        <v>2</v>
      </c>
      <c r="C9" s="26">
        <v>78182</v>
      </c>
      <c r="D9" s="48">
        <v>2.2599944672310631E-2</v>
      </c>
      <c r="E9" s="27">
        <v>23514.562000000002</v>
      </c>
      <c r="F9" s="48">
        <v>1.3412070752454482E-2</v>
      </c>
      <c r="G9" s="27">
        <v>4151.9279999999999</v>
      </c>
      <c r="H9" s="48">
        <v>1.3480654200089969E-2</v>
      </c>
      <c r="I9" s="33">
        <v>0.17656837494995653</v>
      </c>
      <c r="J9" s="27">
        <v>3548.61</v>
      </c>
      <c r="K9" s="48">
        <v>1.3751857426556983E-2</v>
      </c>
      <c r="L9" s="27">
        <v>603.31799999999998</v>
      </c>
      <c r="M9" s="48">
        <v>1.2079474927518303E-2</v>
      </c>
      <c r="N9" s="33">
        <v>2.5657207648605147E-2</v>
      </c>
    </row>
    <row r="10" spans="1:26" ht="21" customHeight="1" x14ac:dyDescent="0.2">
      <c r="B10" s="25" t="s">
        <v>3</v>
      </c>
      <c r="C10" s="26">
        <v>124428</v>
      </c>
      <c r="D10" s="48">
        <v>3.5968201321100346E-2</v>
      </c>
      <c r="E10" s="27">
        <v>24014.585999999999</v>
      </c>
      <c r="F10" s="48">
        <v>1.3697270930366589E-2</v>
      </c>
      <c r="G10" s="27">
        <v>4179.799</v>
      </c>
      <c r="H10" s="48">
        <v>1.3571146933396208E-2</v>
      </c>
      <c r="I10" s="33">
        <v>0.17405251125295268</v>
      </c>
      <c r="J10" s="27">
        <v>3534.163</v>
      </c>
      <c r="K10" s="48">
        <v>1.3695871256129274E-2</v>
      </c>
      <c r="L10" s="27">
        <v>645.63599999999997</v>
      </c>
      <c r="M10" s="48">
        <v>1.2926754836260823E-2</v>
      </c>
      <c r="N10" s="33">
        <v>2.6885160543679579E-2</v>
      </c>
    </row>
    <row r="11" spans="1:26" ht="21" customHeight="1" x14ac:dyDescent="0.2">
      <c r="B11" s="28" t="s">
        <v>4</v>
      </c>
      <c r="C11" s="29">
        <v>44090</v>
      </c>
      <c r="D11" s="49">
        <v>1.2745025205318049E-2</v>
      </c>
      <c r="E11" s="30">
        <v>18210.018</v>
      </c>
      <c r="F11" s="49">
        <v>1.0386502194660042E-2</v>
      </c>
      <c r="G11" s="30">
        <v>3341.616</v>
      </c>
      <c r="H11" s="49">
        <v>1.084969916758861E-2</v>
      </c>
      <c r="I11" s="34">
        <v>0.18350426671736403</v>
      </c>
      <c r="J11" s="31">
        <v>2829.442</v>
      </c>
      <c r="K11" s="49">
        <v>1.0964880046190549E-2</v>
      </c>
      <c r="L11" s="31">
        <v>512.17399999999998</v>
      </c>
      <c r="M11" s="49">
        <v>1.0254613639120263E-2</v>
      </c>
      <c r="N11" s="34">
        <v>2.8125946937559314E-2</v>
      </c>
    </row>
    <row r="12" spans="1:26" ht="21" customHeight="1" x14ac:dyDescent="0.2">
      <c r="B12" s="69" t="s">
        <v>34</v>
      </c>
      <c r="C12" s="26">
        <v>150513</v>
      </c>
      <c r="D12" s="48">
        <v>4.3508550209299966E-2</v>
      </c>
      <c r="E12" s="27">
        <v>40523.345000000001</v>
      </c>
      <c r="F12" s="48">
        <v>2.311342096298126E-2</v>
      </c>
      <c r="G12" s="27">
        <v>6519.2790000000005</v>
      </c>
      <c r="H12" s="48">
        <v>2.1167068849196887E-2</v>
      </c>
      <c r="I12" s="33">
        <v>0.16087711910258148</v>
      </c>
      <c r="J12" s="27">
        <v>5786.8459999999995</v>
      </c>
      <c r="K12" s="48">
        <v>2.2425648674112276E-2</v>
      </c>
      <c r="L12" s="27">
        <v>732.43299999999999</v>
      </c>
      <c r="M12" s="48">
        <v>1.4664581629566851E-2</v>
      </c>
      <c r="N12" s="33">
        <v>1.807434702145146E-2</v>
      </c>
    </row>
    <row r="13" spans="1:26" ht="21" customHeight="1" x14ac:dyDescent="0.2">
      <c r="B13" s="25" t="s">
        <v>5</v>
      </c>
      <c r="C13" s="26">
        <v>188714</v>
      </c>
      <c r="D13" s="48">
        <v>5.4551251680571337E-2</v>
      </c>
      <c r="E13" s="27">
        <v>59230.182999999997</v>
      </c>
      <c r="F13" s="48">
        <v>3.378329586053215E-2</v>
      </c>
      <c r="G13" s="27">
        <v>9651.1710000000003</v>
      </c>
      <c r="H13" s="48">
        <v>3.1335827325747585E-2</v>
      </c>
      <c r="I13" s="33">
        <v>0.16294346076897992</v>
      </c>
      <c r="J13" s="27">
        <v>8880.2819999999992</v>
      </c>
      <c r="K13" s="48">
        <v>3.4413579393514727E-2</v>
      </c>
      <c r="L13" s="27">
        <v>770.88900000000001</v>
      </c>
      <c r="M13" s="48">
        <v>1.5434537586148031E-2</v>
      </c>
      <c r="N13" s="33">
        <v>1.3015137906968817E-2</v>
      </c>
    </row>
    <row r="14" spans="1:26" ht="21" customHeight="1" x14ac:dyDescent="0.2">
      <c r="B14" s="25" t="s">
        <v>6</v>
      </c>
      <c r="C14" s="26">
        <v>682374</v>
      </c>
      <c r="D14" s="48">
        <v>0.19725275185878199</v>
      </c>
      <c r="E14" s="27">
        <v>379447.83600000001</v>
      </c>
      <c r="F14" s="48">
        <v>0.21642679218510405</v>
      </c>
      <c r="G14" s="27">
        <v>66787.028000000006</v>
      </c>
      <c r="H14" s="48">
        <v>0.21684692738403133</v>
      </c>
      <c r="I14" s="33">
        <v>0.17601109207538082</v>
      </c>
      <c r="J14" s="27">
        <v>56706.887999999999</v>
      </c>
      <c r="K14" s="48">
        <v>0.21975506997943844</v>
      </c>
      <c r="L14" s="27">
        <v>10080.14</v>
      </c>
      <c r="M14" s="48">
        <v>0.20182192209725938</v>
      </c>
      <c r="N14" s="33">
        <v>2.6565285247798855E-2</v>
      </c>
    </row>
    <row r="15" spans="1:26" ht="21" customHeight="1" x14ac:dyDescent="0.2">
      <c r="B15" s="25" t="s">
        <v>7</v>
      </c>
      <c r="C15" s="26">
        <v>433454</v>
      </c>
      <c r="D15" s="48">
        <v>0.12529784883978068</v>
      </c>
      <c r="E15" s="32">
        <v>153666.15299999999</v>
      </c>
      <c r="F15" s="48">
        <v>8.7647021292316454E-2</v>
      </c>
      <c r="G15" s="32">
        <v>25322.464</v>
      </c>
      <c r="H15" s="48">
        <v>8.2218039589854894E-2</v>
      </c>
      <c r="I15" s="33">
        <v>0.16478881982553439</v>
      </c>
      <c r="J15" s="27">
        <v>22543.255000000001</v>
      </c>
      <c r="K15" s="48">
        <v>8.7361425654134392E-2</v>
      </c>
      <c r="L15" s="27">
        <v>2779.21</v>
      </c>
      <c r="M15" s="48">
        <v>5.5644614470823257E-2</v>
      </c>
      <c r="N15" s="33">
        <v>1.8086025749600176E-2</v>
      </c>
    </row>
    <row r="16" spans="1:26" ht="21" customHeight="1" x14ac:dyDescent="0.2">
      <c r="B16" s="28" t="s">
        <v>8</v>
      </c>
      <c r="C16" s="29">
        <v>76781</v>
      </c>
      <c r="D16" s="49">
        <v>2.2194959861409052E-2</v>
      </c>
      <c r="E16" s="31">
        <v>16649.989000000001</v>
      </c>
      <c r="F16" s="49">
        <v>9.496703808286492E-3</v>
      </c>
      <c r="G16" s="31">
        <v>2646.596</v>
      </c>
      <c r="H16" s="49">
        <v>8.5930790426378568E-3</v>
      </c>
      <c r="I16" s="34">
        <v>0.15895481972991091</v>
      </c>
      <c r="J16" s="31">
        <v>2311.6289999999999</v>
      </c>
      <c r="K16" s="49">
        <v>8.9582096739552926E-3</v>
      </c>
      <c r="L16" s="31">
        <v>334.96699999999998</v>
      </c>
      <c r="M16" s="49">
        <v>6.7066215131092117E-3</v>
      </c>
      <c r="N16" s="34">
        <v>2.0118151429409349E-2</v>
      </c>
    </row>
    <row r="17" spans="2:26" ht="21" customHeight="1" x14ac:dyDescent="0.2">
      <c r="B17" s="25" t="s">
        <v>9</v>
      </c>
      <c r="C17" s="26">
        <v>238202</v>
      </c>
      <c r="D17" s="48">
        <v>6.8856668041668637E-2</v>
      </c>
      <c r="E17" s="27">
        <v>81364.456999999995</v>
      </c>
      <c r="F17" s="48">
        <v>4.6408087636037626E-2</v>
      </c>
      <c r="G17" s="27">
        <v>13776.075000000001</v>
      </c>
      <c r="H17" s="48">
        <v>4.4728738867703011E-2</v>
      </c>
      <c r="I17" s="33">
        <v>0.16931318056974193</v>
      </c>
      <c r="J17" s="27">
        <v>13110.282999999999</v>
      </c>
      <c r="K17" s="48">
        <v>5.080601774717812E-2</v>
      </c>
      <c r="L17" s="27">
        <v>665.79200000000003</v>
      </c>
      <c r="M17" s="48">
        <v>1.3330312987416697E-2</v>
      </c>
      <c r="N17" s="33">
        <v>8.1828359033969834E-3</v>
      </c>
    </row>
    <row r="18" spans="2:26" ht="21" customHeight="1" x14ac:dyDescent="0.2">
      <c r="B18" s="25" t="s">
        <v>10</v>
      </c>
      <c r="C18" s="26">
        <v>590787</v>
      </c>
      <c r="D18" s="48">
        <v>0.17077784545189917</v>
      </c>
      <c r="E18" s="27">
        <v>651715.38</v>
      </c>
      <c r="F18" s="48">
        <v>0.37172084204769612</v>
      </c>
      <c r="G18" s="27">
        <v>121254.996</v>
      </c>
      <c r="H18" s="48">
        <v>0.39369581339302906</v>
      </c>
      <c r="I18" s="33">
        <v>0.18605513959176473</v>
      </c>
      <c r="J18" s="27">
        <v>93863.668000000005</v>
      </c>
      <c r="K18" s="48">
        <v>0.36374799706636657</v>
      </c>
      <c r="L18" s="27">
        <v>27391.328000000001</v>
      </c>
      <c r="M18" s="48">
        <v>0.54842199272594239</v>
      </c>
      <c r="N18" s="33">
        <v>4.2029586596529306E-2</v>
      </c>
    </row>
    <row r="19" spans="2:26" ht="21" customHeight="1" x14ac:dyDescent="0.2">
      <c r="B19" s="25" t="s">
        <v>11</v>
      </c>
      <c r="C19" s="26">
        <v>111182</v>
      </c>
      <c r="D19" s="48">
        <v>3.2139201460142236E-2</v>
      </c>
      <c r="E19" s="27">
        <v>44412.701000000001</v>
      </c>
      <c r="F19" s="48">
        <v>2.5331804526897244E-2</v>
      </c>
      <c r="G19" s="27">
        <v>6665.933</v>
      </c>
      <c r="H19" s="48">
        <v>2.1643231215466244E-2</v>
      </c>
      <c r="I19" s="33">
        <v>0.15009069139929138</v>
      </c>
      <c r="J19" s="27">
        <v>6303.2129999999997</v>
      </c>
      <c r="K19" s="48">
        <v>2.4426715391440739E-2</v>
      </c>
      <c r="L19" s="27">
        <v>362.721</v>
      </c>
      <c r="M19" s="48">
        <v>7.262304829599592E-3</v>
      </c>
      <c r="N19" s="33">
        <v>8.1670556357290678E-3</v>
      </c>
    </row>
    <row r="20" spans="2:26" ht="21" customHeight="1" x14ac:dyDescent="0.2">
      <c r="B20" s="25" t="s">
        <v>12</v>
      </c>
      <c r="C20" s="26">
        <v>26817</v>
      </c>
      <c r="D20" s="48">
        <v>7.7519469478569769E-3</v>
      </c>
      <c r="E20" s="32">
        <v>9280.5650000000005</v>
      </c>
      <c r="F20" s="48">
        <v>5.2933834958419695E-3</v>
      </c>
      <c r="G20" s="32">
        <v>1562.902</v>
      </c>
      <c r="H20" s="48">
        <v>5.074495851235622E-3</v>
      </c>
      <c r="I20" s="33">
        <v>0.16840591063151866</v>
      </c>
      <c r="J20" s="27">
        <v>1353.261</v>
      </c>
      <c r="K20" s="48">
        <v>5.2442653131563989E-3</v>
      </c>
      <c r="L20" s="27">
        <v>209.64099999999999</v>
      </c>
      <c r="M20" s="48">
        <v>4.1973771763479037E-3</v>
      </c>
      <c r="N20" s="33">
        <v>2.2589249684690532E-2</v>
      </c>
    </row>
    <row r="21" spans="2:26" ht="21" customHeight="1" x14ac:dyDescent="0.2">
      <c r="B21" s="68" t="s">
        <v>18</v>
      </c>
      <c r="C21" s="26">
        <v>6117</v>
      </c>
      <c r="D21" s="48">
        <v>1.7682313263989681E-3</v>
      </c>
      <c r="E21" s="32">
        <v>57501.000999999997</v>
      </c>
      <c r="F21" s="48">
        <v>3.2797017173824279E-2</v>
      </c>
      <c r="G21" s="32">
        <v>10828.687</v>
      </c>
      <c r="H21" s="48">
        <v>3.5159035727018784E-2</v>
      </c>
      <c r="I21" s="33">
        <v>0.18832171286896379</v>
      </c>
      <c r="J21" s="32">
        <v>9361.2790000000005</v>
      </c>
      <c r="K21" s="48">
        <v>3.6277577456587773E-2</v>
      </c>
      <c r="L21" s="32">
        <v>1467.4079999999999</v>
      </c>
      <c r="M21" s="48">
        <v>2.9380058517133215E-2</v>
      </c>
      <c r="N21" s="33">
        <v>2.5519694865833727E-2</v>
      </c>
    </row>
    <row r="22" spans="2:26" s="21" customFormat="1" ht="21.95" customHeight="1" x14ac:dyDescent="0.2">
      <c r="B22" s="54" t="s">
        <v>14</v>
      </c>
      <c r="C22" s="55">
        <v>3459389</v>
      </c>
      <c r="D22" s="56"/>
      <c r="E22" s="57">
        <v>1753238.7379999997</v>
      </c>
      <c r="F22" s="56"/>
      <c r="G22" s="57">
        <v>307991.58100000001</v>
      </c>
      <c r="H22" s="58"/>
      <c r="I22" s="59">
        <v>0.17567007522965197</v>
      </c>
      <c r="J22" s="57">
        <v>258045.86899999998</v>
      </c>
      <c r="K22" s="58"/>
      <c r="L22" s="57">
        <v>49945.714000000007</v>
      </c>
      <c r="M22" s="58"/>
      <c r="N22" s="59">
        <v>2.8487685628584381E-2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s="15" customFormat="1" ht="18" customHeight="1" x14ac:dyDescent="0.2">
      <c r="B23" s="46" t="s">
        <v>32</v>
      </c>
      <c r="C23" s="20"/>
      <c r="D23" s="17"/>
      <c r="E23" s="18"/>
      <c r="F23" s="17"/>
      <c r="G23" s="19"/>
      <c r="H23" s="17"/>
      <c r="I23" s="16"/>
      <c r="J23" s="18"/>
      <c r="K23" s="17"/>
      <c r="L23" s="18"/>
      <c r="M23" s="17"/>
      <c r="N23" s="16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ht="21" customHeight="1" x14ac:dyDescent="0.2">
      <c r="B24" s="11" t="str">
        <f t="shared" ref="B24:B37" si="0">B7</f>
        <v>Andalucía</v>
      </c>
      <c r="C24" s="40">
        <v>617541</v>
      </c>
      <c r="D24" s="48">
        <v>0.17330738338660837</v>
      </c>
      <c r="E24" s="42">
        <v>168265.20600000001</v>
      </c>
      <c r="F24" s="48">
        <v>8.1153792661922408E-2</v>
      </c>
      <c r="G24" s="42">
        <v>26877.075000000001</v>
      </c>
      <c r="H24" s="48">
        <v>7.2971088686644953E-2</v>
      </c>
      <c r="I24" s="33">
        <v>0.15973043767586748</v>
      </c>
      <c r="J24" s="42">
        <v>24136.288</v>
      </c>
      <c r="K24" s="48">
        <v>7.6921510652241648E-2</v>
      </c>
      <c r="L24" s="42">
        <v>2740.7869999999998</v>
      </c>
      <c r="M24" s="48">
        <v>5.0246475273155553E-2</v>
      </c>
      <c r="N24" s="33">
        <v>1.6288495198466639E-2</v>
      </c>
    </row>
    <row r="25" spans="2:26" ht="21" customHeight="1" x14ac:dyDescent="0.2">
      <c r="B25" s="11" t="str">
        <f t="shared" si="0"/>
        <v>Aragón</v>
      </c>
      <c r="C25" s="40">
        <v>109704</v>
      </c>
      <c r="D25" s="48">
        <v>3.0787450852727972E-2</v>
      </c>
      <c r="E25" s="43">
        <v>60491.966999999997</v>
      </c>
      <c r="F25" s="48">
        <v>2.9175090111201313E-2</v>
      </c>
      <c r="G25" s="43">
        <v>10414.569</v>
      </c>
      <c r="H25" s="48">
        <v>2.8275488985768846E-2</v>
      </c>
      <c r="I25" s="33">
        <v>0.17216449582471008</v>
      </c>
      <c r="J25" s="43">
        <v>9372.4549999999999</v>
      </c>
      <c r="K25" s="48">
        <v>2.9869688210554808E-2</v>
      </c>
      <c r="L25" s="43">
        <v>1042.114</v>
      </c>
      <c r="M25" s="48">
        <v>1.9104934215175871E-2</v>
      </c>
      <c r="N25" s="33">
        <v>1.7227312181797627E-2</v>
      </c>
    </row>
    <row r="26" spans="2:26" ht="21" customHeight="1" x14ac:dyDescent="0.2">
      <c r="B26" s="11" t="str">
        <f t="shared" si="0"/>
        <v>Asturias (Principado de)</v>
      </c>
      <c r="C26" s="40">
        <v>79036</v>
      </c>
      <c r="D26" s="48">
        <v>2.2180749704625247E-2</v>
      </c>
      <c r="E26" s="43">
        <v>30821.059000000001</v>
      </c>
      <c r="F26" s="48">
        <v>1.4864902205075466E-2</v>
      </c>
      <c r="G26" s="43">
        <v>5591.9040000000005</v>
      </c>
      <c r="H26" s="48">
        <v>1.5181984003512462E-2</v>
      </c>
      <c r="I26" s="33">
        <v>0.18143127398704892</v>
      </c>
      <c r="J26" s="43">
        <v>5104.9669999999996</v>
      </c>
      <c r="K26" s="48">
        <v>1.6269352332464796E-2</v>
      </c>
      <c r="L26" s="43">
        <v>486.93599999999998</v>
      </c>
      <c r="M26" s="48">
        <v>8.9269314556765164E-3</v>
      </c>
      <c r="N26" s="33">
        <v>1.5798808210970298E-2</v>
      </c>
    </row>
    <row r="27" spans="2:26" ht="21" customHeight="1" x14ac:dyDescent="0.2">
      <c r="B27" s="11" t="str">
        <f t="shared" si="0"/>
        <v>Balears (Illes)</v>
      </c>
      <c r="C27" s="40">
        <v>127552</v>
      </c>
      <c r="D27" s="48">
        <v>3.5796333143432855E-2</v>
      </c>
      <c r="E27" s="43">
        <v>31695.071</v>
      </c>
      <c r="F27" s="48">
        <v>1.5286435511444414E-2</v>
      </c>
      <c r="G27" s="43">
        <v>5274.76</v>
      </c>
      <c r="H27" s="48">
        <v>1.4320940048750371E-2</v>
      </c>
      <c r="I27" s="33">
        <v>0.16642209130877164</v>
      </c>
      <c r="J27" s="43">
        <v>4119.4399999999996</v>
      </c>
      <c r="K27" s="48">
        <v>1.3128512049627113E-2</v>
      </c>
      <c r="L27" s="43">
        <v>1155.32</v>
      </c>
      <c r="M27" s="48">
        <v>2.11803244150611E-2</v>
      </c>
      <c r="N27" s="33">
        <v>3.6451093610107385E-2</v>
      </c>
    </row>
    <row r="28" spans="2:26" ht="21" customHeight="1" x14ac:dyDescent="0.2">
      <c r="B28" s="14" t="str">
        <f t="shared" si="0"/>
        <v>Cantabria</v>
      </c>
      <c r="C28" s="41">
        <v>44859</v>
      </c>
      <c r="D28" s="49">
        <v>1.2589278948830709E-2</v>
      </c>
      <c r="E28" s="44">
        <v>20295.169999999998</v>
      </c>
      <c r="F28" s="49">
        <v>9.7882982309394819E-3</v>
      </c>
      <c r="G28" s="44">
        <v>3713.203</v>
      </c>
      <c r="H28" s="49">
        <v>1.008132266716211E-2</v>
      </c>
      <c r="I28" s="34">
        <v>0.18295993578767758</v>
      </c>
      <c r="J28" s="44">
        <v>3382.9810000000002</v>
      </c>
      <c r="K28" s="49">
        <v>1.0781442822849608E-2</v>
      </c>
      <c r="L28" s="44">
        <v>330.22199999999998</v>
      </c>
      <c r="M28" s="49">
        <v>6.0539150096858936E-3</v>
      </c>
      <c r="N28" s="34">
        <v>1.6270964963584933E-2</v>
      </c>
    </row>
    <row r="29" spans="2:26" ht="21" customHeight="1" x14ac:dyDescent="0.2">
      <c r="B29" s="11" t="str">
        <f t="shared" si="0"/>
        <v>Castilla-La Mancha</v>
      </c>
      <c r="C29" s="40">
        <v>153728</v>
      </c>
      <c r="D29" s="48">
        <v>4.3142394485963735E-2</v>
      </c>
      <c r="E29" s="43">
        <v>48731.743000000002</v>
      </c>
      <c r="F29" s="48">
        <v>2.3503170153169328E-2</v>
      </c>
      <c r="G29" s="43">
        <v>7961.3429999999998</v>
      </c>
      <c r="H29" s="48">
        <v>2.1614995907024852E-2</v>
      </c>
      <c r="I29" s="33">
        <v>0.16337078277704944</v>
      </c>
      <c r="J29" s="43">
        <v>7078.6419999999998</v>
      </c>
      <c r="K29" s="48">
        <v>2.2559385934009617E-2</v>
      </c>
      <c r="L29" s="43">
        <v>882.70100000000002</v>
      </c>
      <c r="M29" s="48">
        <v>1.6182437369299287E-2</v>
      </c>
      <c r="N29" s="33">
        <v>1.8113470720716885E-2</v>
      </c>
    </row>
    <row r="30" spans="2:26" ht="21" customHeight="1" x14ac:dyDescent="0.2">
      <c r="B30" s="11" t="str">
        <f t="shared" si="0"/>
        <v>Castilla y León</v>
      </c>
      <c r="C30" s="40">
        <v>190004</v>
      </c>
      <c r="D30" s="48">
        <v>5.3322930903355624E-2</v>
      </c>
      <c r="E30" s="43">
        <v>68497.123999999996</v>
      </c>
      <c r="F30" s="48">
        <v>3.3035952774657339E-2</v>
      </c>
      <c r="G30" s="43">
        <v>11170.194</v>
      </c>
      <c r="H30" s="48">
        <v>3.032700608310351E-2</v>
      </c>
      <c r="I30" s="33">
        <v>0.16307537233242084</v>
      </c>
      <c r="J30" s="43">
        <v>10195.56</v>
      </c>
      <c r="K30" s="48">
        <v>3.2492895226704656E-2</v>
      </c>
      <c r="L30" s="43">
        <v>974.63400000000001</v>
      </c>
      <c r="M30" s="48">
        <v>1.7867832553706907E-2</v>
      </c>
      <c r="N30" s="33">
        <v>1.422883097982333E-2</v>
      </c>
    </row>
    <row r="31" spans="2:26" ht="21" customHeight="1" x14ac:dyDescent="0.2">
      <c r="B31" s="11" t="str">
        <f t="shared" si="0"/>
        <v>Cataluña</v>
      </c>
      <c r="C31" s="40">
        <v>697102</v>
      </c>
      <c r="D31" s="48">
        <v>0.19563546966690709</v>
      </c>
      <c r="E31" s="43">
        <v>423157.636</v>
      </c>
      <c r="F31" s="48">
        <v>0.2040876297102874</v>
      </c>
      <c r="G31" s="43">
        <v>74662.297000000006</v>
      </c>
      <c r="H31" s="48">
        <v>0.20270766428026957</v>
      </c>
      <c r="I31" s="33">
        <v>0.17644085950040614</v>
      </c>
      <c r="J31" s="43">
        <v>64849.290999999997</v>
      </c>
      <c r="K31" s="48">
        <v>0.2066724356473878</v>
      </c>
      <c r="L31" s="43">
        <v>9813.0059999999994</v>
      </c>
      <c r="M31" s="48">
        <v>0.17990050424725709</v>
      </c>
      <c r="N31" s="33">
        <v>2.3189953731568722E-2</v>
      </c>
    </row>
    <row r="32" spans="2:26" ht="21" customHeight="1" x14ac:dyDescent="0.2">
      <c r="B32" s="11" t="str">
        <f t="shared" si="0"/>
        <v>Comunidad Valenciana</v>
      </c>
      <c r="C32" s="40">
        <v>442923</v>
      </c>
      <c r="D32" s="48">
        <v>0.12430239639432319</v>
      </c>
      <c r="E32" s="42">
        <v>175132.98499999999</v>
      </c>
      <c r="F32" s="48">
        <v>8.4466101405144711E-2</v>
      </c>
      <c r="G32" s="42">
        <v>29425.378000000001</v>
      </c>
      <c r="H32" s="48">
        <v>7.9889715219236143E-2</v>
      </c>
      <c r="I32" s="33">
        <v>0.16801733836718424</v>
      </c>
      <c r="J32" s="42">
        <v>26538.375</v>
      </c>
      <c r="K32" s="48">
        <v>8.4576878402167044E-2</v>
      </c>
      <c r="L32" s="42">
        <v>2887.0030000000002</v>
      </c>
      <c r="M32" s="48">
        <v>5.2927033313068805E-2</v>
      </c>
      <c r="N32" s="33">
        <v>1.648463309181877E-2</v>
      </c>
    </row>
    <row r="33" spans="2:26" ht="21" customHeight="1" x14ac:dyDescent="0.2">
      <c r="B33" s="14" t="str">
        <f t="shared" si="0"/>
        <v>Extremadura</v>
      </c>
      <c r="C33" s="41">
        <v>77720</v>
      </c>
      <c r="D33" s="49">
        <v>2.1811426021603752E-2</v>
      </c>
      <c r="E33" s="45">
        <v>19858.756000000001</v>
      </c>
      <c r="F33" s="49">
        <v>9.5778170975389151E-3</v>
      </c>
      <c r="G33" s="45">
        <v>3180.4389999999999</v>
      </c>
      <c r="H33" s="49">
        <v>8.6348717757220375E-3</v>
      </c>
      <c r="I33" s="34">
        <v>0.16015298239225054</v>
      </c>
      <c r="J33" s="45">
        <v>2844.1819999999998</v>
      </c>
      <c r="K33" s="49">
        <v>9.0643091435565377E-3</v>
      </c>
      <c r="L33" s="45">
        <v>336.25700000000001</v>
      </c>
      <c r="M33" s="49">
        <v>6.1645538438140097E-3</v>
      </c>
      <c r="N33" s="34">
        <v>1.6932430208619311E-2</v>
      </c>
    </row>
    <row r="34" spans="2:26" ht="21" customHeight="1" x14ac:dyDescent="0.2">
      <c r="B34" s="11" t="str">
        <f t="shared" si="0"/>
        <v>Galicia</v>
      </c>
      <c r="C34" s="40">
        <v>240897</v>
      </c>
      <c r="D34" s="48">
        <v>6.7605598228593397E-2</v>
      </c>
      <c r="E34" s="43">
        <v>94834.298999999999</v>
      </c>
      <c r="F34" s="48">
        <v>4.5738291481869135E-2</v>
      </c>
      <c r="G34" s="43">
        <v>16272.909</v>
      </c>
      <c r="H34" s="48">
        <v>4.4180845044659911E-2</v>
      </c>
      <c r="I34" s="33">
        <v>0.17159307520162087</v>
      </c>
      <c r="J34" s="43">
        <v>15803.448</v>
      </c>
      <c r="K34" s="48">
        <v>5.0365039299918327E-2</v>
      </c>
      <c r="L34" s="43">
        <v>469.46199999999999</v>
      </c>
      <c r="M34" s="48">
        <v>8.6065829904644724E-3</v>
      </c>
      <c r="N34" s="33">
        <v>4.9503397499674672E-3</v>
      </c>
    </row>
    <row r="35" spans="2:26" ht="21" customHeight="1" x14ac:dyDescent="0.2">
      <c r="B35" s="11" t="str">
        <f t="shared" si="0"/>
        <v>Madrid (Comunidad de)</v>
      </c>
      <c r="C35" s="40">
        <v>635160</v>
      </c>
      <c r="D35" s="48">
        <v>0.17825199886620996</v>
      </c>
      <c r="E35" s="43">
        <v>818511.76800000004</v>
      </c>
      <c r="F35" s="48">
        <v>0.39476571473496153</v>
      </c>
      <c r="G35" s="43">
        <v>154748.42199999999</v>
      </c>
      <c r="H35" s="48">
        <v>0.42014098728676236</v>
      </c>
      <c r="I35" s="33">
        <v>0.18906071732862365</v>
      </c>
      <c r="J35" s="43">
        <v>123096.234</v>
      </c>
      <c r="K35" s="48">
        <v>0.39230341777831912</v>
      </c>
      <c r="L35" s="43">
        <v>31652.188999999998</v>
      </c>
      <c r="M35" s="48">
        <v>0.58027527565248449</v>
      </c>
      <c r="N35" s="33">
        <v>3.8670414082549877E-2</v>
      </c>
    </row>
    <row r="36" spans="2:26" ht="21" customHeight="1" x14ac:dyDescent="0.2">
      <c r="B36" s="11" t="str">
        <f t="shared" si="0"/>
        <v>Murcia (Región de)</v>
      </c>
      <c r="C36" s="40">
        <v>113620</v>
      </c>
      <c r="D36" s="48">
        <v>3.1886441386703789E-2</v>
      </c>
      <c r="E36" s="43">
        <v>49478.209000000003</v>
      </c>
      <c r="F36" s="48">
        <v>2.3863188415014707E-2</v>
      </c>
      <c r="G36" s="43">
        <v>7630.9979999999996</v>
      </c>
      <c r="H36" s="48">
        <v>2.0718111320730037E-2</v>
      </c>
      <c r="I36" s="33">
        <v>0.15422947099803067</v>
      </c>
      <c r="J36" s="43">
        <v>7277.1189999999997</v>
      </c>
      <c r="K36" s="48">
        <v>2.3191925232087473E-2</v>
      </c>
      <c r="L36" s="43">
        <v>353.87900000000002</v>
      </c>
      <c r="M36" s="48">
        <v>6.4876155728953088E-3</v>
      </c>
      <c r="N36" s="33">
        <v>7.1522192729328582E-3</v>
      </c>
    </row>
    <row r="37" spans="2:26" ht="21" customHeight="1" x14ac:dyDescent="0.2">
      <c r="B37" s="11" t="str">
        <f t="shared" si="0"/>
        <v>Rioja (La)</v>
      </c>
      <c r="C37" s="40">
        <v>27083</v>
      </c>
      <c r="D37" s="48">
        <v>7.6006028170753272E-3</v>
      </c>
      <c r="E37" s="42">
        <v>10391.692999999999</v>
      </c>
      <c r="F37" s="48">
        <v>5.0118816550128037E-3</v>
      </c>
      <c r="G37" s="42">
        <v>1757.989</v>
      </c>
      <c r="H37" s="48">
        <v>4.7729290195881163E-3</v>
      </c>
      <c r="I37" s="33">
        <v>0.1691725304048147</v>
      </c>
      <c r="J37" s="42">
        <v>1523.6420000000001</v>
      </c>
      <c r="K37" s="48">
        <v>4.8557940779130069E-3</v>
      </c>
      <c r="L37" s="42">
        <v>234.34700000000001</v>
      </c>
      <c r="M37" s="48">
        <v>4.2962516754633563E-3</v>
      </c>
      <c r="N37" s="33">
        <v>2.2551378298030941E-2</v>
      </c>
    </row>
    <row r="38" spans="2:26" ht="21" customHeight="1" x14ac:dyDescent="0.2">
      <c r="B38" s="35" t="s">
        <v>18</v>
      </c>
      <c r="C38" s="40">
        <v>6341</v>
      </c>
      <c r="D38" s="48">
        <v>1.7795451930389782E-3</v>
      </c>
      <c r="E38" s="42">
        <v>53248.802000000003</v>
      </c>
      <c r="F38" s="48">
        <v>2.5681733851761125E-2</v>
      </c>
      <c r="G38" s="42">
        <v>9643.5030000000006</v>
      </c>
      <c r="H38" s="48">
        <v>2.6182049671064529E-2</v>
      </c>
      <c r="I38" s="33">
        <v>0.18110272227345134</v>
      </c>
      <c r="J38" s="42">
        <v>8455.509</v>
      </c>
      <c r="K38" s="48">
        <v>2.6947413190198308E-2</v>
      </c>
      <c r="L38" s="42">
        <v>1187.9939999999999</v>
      </c>
      <c r="M38" s="48">
        <v>2.1779332412791345E-2</v>
      </c>
      <c r="N38" s="33">
        <v>2.2310248407090921E-2</v>
      </c>
    </row>
    <row r="39" spans="2:26" s="21" customFormat="1" ht="21.95" customHeight="1" x14ac:dyDescent="0.2">
      <c r="B39" s="54" t="s">
        <v>14</v>
      </c>
      <c r="C39" s="55">
        <v>3563270</v>
      </c>
      <c r="D39" s="56"/>
      <c r="E39" s="57">
        <v>2073411.4879999999</v>
      </c>
      <c r="F39" s="56"/>
      <c r="G39" s="57">
        <v>368324.98300000007</v>
      </c>
      <c r="H39" s="58"/>
      <c r="I39" s="59">
        <v>0.17764200938005031</v>
      </c>
      <c r="J39" s="57">
        <v>313778.13300000003</v>
      </c>
      <c r="K39" s="58"/>
      <c r="L39" s="57">
        <v>54546.850999999995</v>
      </c>
      <c r="M39" s="58"/>
      <c r="N39" s="59">
        <v>2.6307778902399909E-2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2:26" customFormat="1" ht="6" customHeight="1" x14ac:dyDescent="0.2">
      <c r="B40" s="36"/>
      <c r="C40" s="37"/>
      <c r="D40" s="37"/>
      <c r="E40" s="37"/>
      <c r="F40" s="37"/>
      <c r="G40" s="37"/>
      <c r="H40" s="37"/>
      <c r="I40" s="39"/>
      <c r="J40" s="37"/>
      <c r="K40" s="37"/>
      <c r="L40" s="37"/>
      <c r="M40" s="37"/>
      <c r="N40" s="38"/>
    </row>
    <row r="41" spans="2:26" s="15" customFormat="1" ht="35.1" customHeight="1" x14ac:dyDescent="0.2">
      <c r="B41" s="60" t="s">
        <v>33</v>
      </c>
      <c r="C41" s="61" t="s">
        <v>27</v>
      </c>
      <c r="D41" s="62" t="s">
        <v>28</v>
      </c>
      <c r="E41" s="61" t="s">
        <v>27</v>
      </c>
      <c r="F41" s="62" t="s">
        <v>28</v>
      </c>
      <c r="G41" s="61" t="s">
        <v>27</v>
      </c>
      <c r="H41" s="62" t="s">
        <v>28</v>
      </c>
      <c r="I41" s="60" t="s">
        <v>29</v>
      </c>
      <c r="J41" s="61" t="s">
        <v>27</v>
      </c>
      <c r="K41" s="62" t="s">
        <v>28</v>
      </c>
      <c r="L41" s="61" t="s">
        <v>27</v>
      </c>
      <c r="M41" s="62" t="s">
        <v>28</v>
      </c>
      <c r="N41" s="60" t="s">
        <v>29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2:26" ht="21" customHeight="1" x14ac:dyDescent="0.2">
      <c r="B42" s="11" t="str">
        <f t="shared" ref="B42:B55" si="1">B7</f>
        <v>Andalucía</v>
      </c>
      <c r="C42" s="10">
        <v>2.9554161790154947E-2</v>
      </c>
      <c r="D42" s="9">
        <v>-7.988239934400565E-3</v>
      </c>
      <c r="E42" s="10">
        <v>0.19520829070720208</v>
      </c>
      <c r="F42" s="9">
        <v>8.5487959969000882E-2</v>
      </c>
      <c r="G42" s="10">
        <v>0.20995782108799743</v>
      </c>
      <c r="H42" s="9">
        <v>8.4823088684035652E-2</v>
      </c>
      <c r="I42" s="9">
        <v>0.19471331166895367</v>
      </c>
      <c r="J42" s="10">
        <v>0.22795518342666946</v>
      </c>
      <c r="K42" s="9">
        <v>7.5026607401512679E-2</v>
      </c>
      <c r="L42" s="10">
        <v>7.1642168036853832E-2</v>
      </c>
      <c r="M42" s="9">
        <v>-9.6028092618518496E-2</v>
      </c>
      <c r="N42" s="9">
        <v>-0.18781513604454286</v>
      </c>
    </row>
    <row r="43" spans="2:26" ht="21" customHeight="1" x14ac:dyDescent="0.2">
      <c r="B43" s="11" t="str">
        <f t="shared" si="1"/>
        <v>Aragón</v>
      </c>
      <c r="C43" s="10">
        <v>1.639891044527211E-2</v>
      </c>
      <c r="D43" s="9">
        <v>-4.1285648478162768E-2</v>
      </c>
      <c r="E43" s="10">
        <v>0.14297966981337687</v>
      </c>
      <c r="F43" s="9">
        <v>-0.10117839595677122</v>
      </c>
      <c r="G43" s="10">
        <v>0.14573304316429467</v>
      </c>
      <c r="H43" s="9">
        <v>-0.12378956674304886</v>
      </c>
      <c r="I43" s="9">
        <v>4.1373785770265625E-2</v>
      </c>
      <c r="J43" s="10">
        <v>0.13504049410375574</v>
      </c>
      <c r="K43" s="9">
        <v>-0.21299521324572371</v>
      </c>
      <c r="L43" s="10">
        <v>0.25179009224035104</v>
      </c>
      <c r="M43" s="9">
        <v>0.24368573507626418</v>
      </c>
      <c r="N43" s="9">
        <v>0.14974644130853546</v>
      </c>
    </row>
    <row r="44" spans="2:26" ht="21" customHeight="1" x14ac:dyDescent="0.2">
      <c r="B44" s="11" t="str">
        <f>B9</f>
        <v>Asturias (Principado de)</v>
      </c>
      <c r="C44" s="10">
        <v>1.0923230411092067E-2</v>
      </c>
      <c r="D44" s="9">
        <v>-4.1919496768538442E-2</v>
      </c>
      <c r="E44" s="10">
        <v>0.31072222395637217</v>
      </c>
      <c r="F44" s="9">
        <v>0.1452831452620984</v>
      </c>
      <c r="G44" s="10">
        <v>0.34682104313947654</v>
      </c>
      <c r="H44" s="9">
        <v>0.17013298034224933</v>
      </c>
      <c r="I44" s="66">
        <v>0.48</v>
      </c>
      <c r="J44" s="10">
        <v>0.43858214906681758</v>
      </c>
      <c r="K44" s="9">
        <v>0.25174949059078128</v>
      </c>
      <c r="L44" s="10">
        <v>-0.19290324505484671</v>
      </c>
      <c r="M44" s="9">
        <v>-0.31525434718417866</v>
      </c>
      <c r="N44" s="9">
        <v>-0.98583994376348483</v>
      </c>
    </row>
    <row r="45" spans="2:26" ht="21" customHeight="1" x14ac:dyDescent="0.2">
      <c r="B45" s="11" t="str">
        <f t="shared" si="1"/>
        <v>Balears (Illes)</v>
      </c>
      <c r="C45" s="10">
        <v>2.5106889124634327E-2</v>
      </c>
      <c r="D45" s="9">
        <v>-1.7186817766749046E-2</v>
      </c>
      <c r="E45" s="10">
        <v>0.3198258341826089</v>
      </c>
      <c r="F45" s="9">
        <v>0.15891645810778254</v>
      </c>
      <c r="G45" s="10">
        <v>0.2619649892255585</v>
      </c>
      <c r="H45" s="9">
        <v>7.4979311535416232E-2</v>
      </c>
      <c r="I45" s="66">
        <v>-0.77</v>
      </c>
      <c r="J45" s="10">
        <v>0.1656055479048362</v>
      </c>
      <c r="K45" s="9">
        <v>-5.6735920650216078E-2</v>
      </c>
      <c r="L45" s="10">
        <v>0.78942933789317815</v>
      </c>
      <c r="M45" s="9">
        <v>0.82535695788002772</v>
      </c>
      <c r="N45" s="9">
        <v>0.95659330664278064</v>
      </c>
    </row>
    <row r="46" spans="2:26" ht="21" customHeight="1" x14ac:dyDescent="0.2">
      <c r="B46" s="14" t="str">
        <f t="shared" si="1"/>
        <v>Cantabria</v>
      </c>
      <c r="C46" s="13">
        <v>1.7441596733953277E-2</v>
      </c>
      <c r="D46" s="12">
        <v>-1.5574625648734006E-2</v>
      </c>
      <c r="E46" s="13">
        <v>0.11450576270709882</v>
      </c>
      <c r="F46" s="12">
        <v>-5.9820396372056023E-2</v>
      </c>
      <c r="G46" s="13">
        <v>0.11119979075991974</v>
      </c>
      <c r="H46" s="12">
        <v>-7.6837650042650002E-2</v>
      </c>
      <c r="I46" s="67">
        <v>-5.4433092968644847E-2</v>
      </c>
      <c r="J46" s="13">
        <v>0.19563539383383727</v>
      </c>
      <c r="K46" s="12">
        <v>-1.8343722334094106E-2</v>
      </c>
      <c r="L46" s="13">
        <v>-0.35525426905700019</v>
      </c>
      <c r="M46" s="12">
        <v>-0.42006986294343696</v>
      </c>
      <c r="N46" s="67">
        <v>-1.18</v>
      </c>
    </row>
    <row r="47" spans="2:26" ht="21" customHeight="1" x14ac:dyDescent="0.2">
      <c r="B47" s="11" t="str">
        <f t="shared" si="1"/>
        <v>Castilla-La Mancha</v>
      </c>
      <c r="C47" s="10">
        <v>2.1360281171726031E-2</v>
      </c>
      <c r="D47" s="9">
        <v>-3.6615572333623114E-2</v>
      </c>
      <c r="E47" s="10">
        <v>0.20255973439507524</v>
      </c>
      <c r="F47" s="9">
        <v>3.8974919018806842E-2</v>
      </c>
      <c r="G47" s="10">
        <v>0.2211999210342124</v>
      </c>
      <c r="H47" s="9">
        <v>4.4792705782796538E-2</v>
      </c>
      <c r="I47" s="66">
        <v>0.24936636744679608</v>
      </c>
      <c r="J47" s="10">
        <v>0.22322971788086296</v>
      </c>
      <c r="K47" s="9">
        <v>1.3373725989734159E-2</v>
      </c>
      <c r="L47" s="10">
        <v>0.20516279304728219</v>
      </c>
      <c r="M47" s="9">
        <v>0.15178557397324352</v>
      </c>
      <c r="N47" s="66">
        <v>3.912369926542536E-3</v>
      </c>
    </row>
    <row r="48" spans="2:26" ht="21" customHeight="1" x14ac:dyDescent="0.2">
      <c r="B48" s="11" t="str">
        <f t="shared" si="1"/>
        <v>Castilla y León</v>
      </c>
      <c r="C48" s="10">
        <v>6.8357408565342262E-3</v>
      </c>
      <c r="D48" s="9">
        <v>-0.12283207772157134</v>
      </c>
      <c r="E48" s="10">
        <v>0.15645639656389376</v>
      </c>
      <c r="F48" s="9">
        <v>-7.4734308587481174E-2</v>
      </c>
      <c r="G48" s="10">
        <v>0.15739261069977925</v>
      </c>
      <c r="H48" s="9">
        <v>-0.1008821242644075</v>
      </c>
      <c r="I48" s="66">
        <v>0.02</v>
      </c>
      <c r="J48" s="10">
        <v>0.14811218832915446</v>
      </c>
      <c r="K48" s="9">
        <v>-0.19206841668100716</v>
      </c>
      <c r="L48" s="10">
        <v>0.2642987511820768</v>
      </c>
      <c r="M48" s="9">
        <v>0.24332949675588758</v>
      </c>
      <c r="N48" s="66">
        <v>0.12136930728545124</v>
      </c>
    </row>
    <row r="49" spans="2:26" ht="21" customHeight="1" x14ac:dyDescent="0.2">
      <c r="B49" s="11" t="str">
        <f t="shared" si="1"/>
        <v>Cataluña</v>
      </c>
      <c r="C49" s="10">
        <v>2.1583471820438644E-2</v>
      </c>
      <c r="D49" s="9">
        <v>-0.16172821918749025</v>
      </c>
      <c r="E49" s="10">
        <v>0.11519317242858117</v>
      </c>
      <c r="F49" s="9">
        <v>-1.2339162474816645</v>
      </c>
      <c r="G49" s="10">
        <v>0.11791614683018983</v>
      </c>
      <c r="H49" s="9">
        <v>-1.4139263103761763</v>
      </c>
      <c r="I49" s="66">
        <v>4.2976742502531806E-2</v>
      </c>
      <c r="J49" s="10">
        <v>0.14358754795361012</v>
      </c>
      <c r="K49" s="9">
        <v>-1.3082634332050647</v>
      </c>
      <c r="L49" s="10">
        <v>-2.6501020819155292E-2</v>
      </c>
      <c r="M49" s="9">
        <v>-2.1921417850002287</v>
      </c>
      <c r="N49" s="66">
        <v>-0.33753315162301339</v>
      </c>
    </row>
    <row r="50" spans="2:26" ht="21" customHeight="1" x14ac:dyDescent="0.2">
      <c r="B50" s="11" t="str">
        <f t="shared" si="1"/>
        <v>Comunidad Valenciana</v>
      </c>
      <c r="C50" s="10">
        <v>2.1845455342435413E-2</v>
      </c>
      <c r="D50" s="9">
        <v>-9.9545244545748424E-2</v>
      </c>
      <c r="E50" s="10">
        <v>0.1396978552589912</v>
      </c>
      <c r="F50" s="9">
        <v>-0.31809198871717431</v>
      </c>
      <c r="G50" s="10">
        <v>0.16202664953931817</v>
      </c>
      <c r="H50" s="9">
        <v>-0.23283243706187506</v>
      </c>
      <c r="I50" s="9">
        <v>0.32285185416498496</v>
      </c>
      <c r="J50" s="10">
        <v>0.17722019291357877</v>
      </c>
      <c r="K50" s="9">
        <v>-0.27845472519673481</v>
      </c>
      <c r="L50" s="10">
        <v>3.8785482205374949E-2</v>
      </c>
      <c r="M50" s="9">
        <v>-0.27175811577544517</v>
      </c>
      <c r="N50" s="66">
        <v>-0.16013926577814058</v>
      </c>
    </row>
    <row r="51" spans="2:26" ht="21" customHeight="1" x14ac:dyDescent="0.2">
      <c r="B51" s="14" t="str">
        <f t="shared" si="1"/>
        <v>Extremadura</v>
      </c>
      <c r="C51" s="13">
        <v>1.2229588049126737E-2</v>
      </c>
      <c r="D51" s="12">
        <v>-3.8353383980530009E-2</v>
      </c>
      <c r="E51" s="13">
        <v>0.19271886606051208</v>
      </c>
      <c r="F51" s="12">
        <v>8.1113289252423074E-3</v>
      </c>
      <c r="G51" s="13">
        <v>0.20170928997096643</v>
      </c>
      <c r="H51" s="12">
        <v>4.179273308418073E-3</v>
      </c>
      <c r="I51" s="12">
        <v>0.11981626623396302</v>
      </c>
      <c r="J51" s="13">
        <v>0.23037996149036022</v>
      </c>
      <c r="K51" s="12">
        <v>1.0609946960124517E-2</v>
      </c>
      <c r="L51" s="13">
        <v>3.8511256332713984E-3</v>
      </c>
      <c r="M51" s="12">
        <v>-5.42067669295202E-2</v>
      </c>
      <c r="N51" s="67">
        <v>-0.31857212207900382</v>
      </c>
    </row>
    <row r="52" spans="2:26" ht="21" customHeight="1" x14ac:dyDescent="0.2">
      <c r="B52" s="11" t="str">
        <f t="shared" si="1"/>
        <v>Galicia</v>
      </c>
      <c r="C52" s="10">
        <v>1.1313926835207093E-2</v>
      </c>
      <c r="D52" s="9">
        <v>-0.12510698130752396</v>
      </c>
      <c r="E52" s="10">
        <v>0.16554946098884438</v>
      </c>
      <c r="F52" s="9">
        <v>-6.6979615416849075E-2</v>
      </c>
      <c r="G52" s="10">
        <v>0.18124422232021811</v>
      </c>
      <c r="H52" s="9">
        <v>-5.4789382304309964E-2</v>
      </c>
      <c r="I52" s="9">
        <v>0.22798946318789426</v>
      </c>
      <c r="J52" s="10">
        <v>0.205423864610703</v>
      </c>
      <c r="K52" s="9">
        <v>-4.4097844725979329E-2</v>
      </c>
      <c r="L52" s="10">
        <v>-0.29488188503316354</v>
      </c>
      <c r="M52" s="9">
        <v>-0.47237299969522251</v>
      </c>
      <c r="N52" s="66">
        <v>-0.3232496153429516</v>
      </c>
    </row>
    <row r="53" spans="2:26" ht="21" customHeight="1" x14ac:dyDescent="0.2">
      <c r="B53" s="11" t="str">
        <f t="shared" si="1"/>
        <v>Madrid (Comunidad de)</v>
      </c>
      <c r="C53" s="10">
        <v>7.5108287758532261E-2</v>
      </c>
      <c r="D53" s="9">
        <v>0.74741534143107913</v>
      </c>
      <c r="E53" s="10">
        <v>0.25593440498519465</v>
      </c>
      <c r="F53" s="9">
        <v>2.3044872687265405</v>
      </c>
      <c r="G53" s="10">
        <v>0.27622305970798922</v>
      </c>
      <c r="H53" s="9">
        <v>2.6445173893733296</v>
      </c>
      <c r="I53" s="9">
        <v>0.30055777368589165</v>
      </c>
      <c r="J53" s="10">
        <v>0.31143643353038358</v>
      </c>
      <c r="K53" s="9">
        <v>2.8555420711952548</v>
      </c>
      <c r="L53" s="10">
        <v>0.15555510853654109</v>
      </c>
      <c r="M53" s="9">
        <v>3.1853282926542104</v>
      </c>
      <c r="N53" s="66">
        <v>-0.33</v>
      </c>
    </row>
    <row r="54" spans="2:26" ht="21" customHeight="1" x14ac:dyDescent="0.2">
      <c r="B54" s="11" t="str">
        <f t="shared" si="1"/>
        <v>Murcia (Región de)</v>
      </c>
      <c r="C54" s="10">
        <v>2.1928009929664875E-2</v>
      </c>
      <c r="D54" s="9">
        <v>-2.5276007343844747E-2</v>
      </c>
      <c r="E54" s="10">
        <v>0.11405539149713055</v>
      </c>
      <c r="F54" s="9">
        <v>-0.14686161118825369</v>
      </c>
      <c r="G54" s="10">
        <v>0.14477568256386608</v>
      </c>
      <c r="H54" s="9">
        <v>-9.2511989473620729E-2</v>
      </c>
      <c r="I54" s="9">
        <v>0.41387795987392895</v>
      </c>
      <c r="J54" s="10">
        <v>0.15450945414663919</v>
      </c>
      <c r="K54" s="9">
        <v>-0.12347901593532662</v>
      </c>
      <c r="L54" s="10">
        <v>-2.437686265752461E-2</v>
      </c>
      <c r="M54" s="9">
        <v>-7.7468925670428318E-2</v>
      </c>
      <c r="N54" s="9">
        <v>-0.10148363627962095</v>
      </c>
    </row>
    <row r="55" spans="2:26" ht="21" customHeight="1" x14ac:dyDescent="0.2">
      <c r="B55" s="11" t="str">
        <f t="shared" si="1"/>
        <v>Rioja (La)</v>
      </c>
      <c r="C55" s="10">
        <v>9.9190811798486028E-3</v>
      </c>
      <c r="D55" s="9">
        <v>-1.513441307816497E-2</v>
      </c>
      <c r="E55" s="10">
        <v>0.11972633131711256</v>
      </c>
      <c r="F55" s="9">
        <v>-2.8150184082916582E-2</v>
      </c>
      <c r="G55" s="10">
        <v>0.12482356539309565</v>
      </c>
      <c r="H55" s="9">
        <v>-3.0156683164750571E-2</v>
      </c>
      <c r="I55" s="9">
        <v>7.6661977329603448E-2</v>
      </c>
      <c r="J55" s="10">
        <v>0.1259040199931869</v>
      </c>
      <c r="K55" s="9">
        <v>-3.8847123524339208E-2</v>
      </c>
      <c r="L55" s="10">
        <v>0.11784908486412494</v>
      </c>
      <c r="M55" s="9">
        <v>9.8874499115452624E-3</v>
      </c>
      <c r="N55" s="9">
        <v>-3.7871386659591583E-3</v>
      </c>
    </row>
    <row r="56" spans="2:26" ht="21" customHeight="1" x14ac:dyDescent="0.2">
      <c r="B56" s="35" t="s">
        <v>18</v>
      </c>
      <c r="C56" s="10">
        <v>3.6619257806114108E-2</v>
      </c>
      <c r="D56" s="9">
        <v>1.1313866640010181E-3</v>
      </c>
      <c r="E56" s="10">
        <v>-7.3949999583485401E-2</v>
      </c>
      <c r="F56" s="9">
        <v>-0.71152833220631539</v>
      </c>
      <c r="G56" s="10">
        <v>-0.10944854163759644</v>
      </c>
      <c r="H56" s="9">
        <v>-0.89769860559542547</v>
      </c>
      <c r="I56" s="9">
        <v>-0.72189905955124534</v>
      </c>
      <c r="J56" s="10">
        <v>-9.6757077745466227E-2</v>
      </c>
      <c r="K56" s="9">
        <v>-0.93301642663894646</v>
      </c>
      <c r="L56" s="10">
        <v>-0.19041330018645122</v>
      </c>
      <c r="M56" s="9">
        <v>-0.76007261043418706</v>
      </c>
      <c r="N56" s="9">
        <v>-0.32094464587428051</v>
      </c>
    </row>
    <row r="57" spans="2:26" ht="21.95" customHeight="1" x14ac:dyDescent="0.2">
      <c r="B57" s="54" t="s">
        <v>14</v>
      </c>
      <c r="C57" s="63">
        <v>3.0028713162931372E-2</v>
      </c>
      <c r="D57" s="64"/>
      <c r="E57" s="63">
        <v>0.18261788486674443</v>
      </c>
      <c r="F57" s="64"/>
      <c r="G57" s="63">
        <v>0.19589302345248216</v>
      </c>
      <c r="H57" s="64"/>
      <c r="I57" s="65">
        <v>0.19</v>
      </c>
      <c r="J57" s="63">
        <v>0.21597812906665853</v>
      </c>
      <c r="K57" s="64"/>
      <c r="L57" s="63">
        <v>9.2122759522468484E-2</v>
      </c>
      <c r="M57" s="64"/>
      <c r="N57" s="65">
        <v>-0.21799067261844723</v>
      </c>
    </row>
    <row r="58" spans="2:26" s="4" customFormat="1" ht="3.95" customHeight="1" x14ac:dyDescent="0.2">
      <c r="B58" s="8"/>
      <c r="C58" s="7"/>
      <c r="D58" s="6"/>
      <c r="E58" s="7"/>
      <c r="F58" s="6"/>
      <c r="G58" s="7"/>
      <c r="H58" s="6"/>
      <c r="I58" s="5"/>
      <c r="J58" s="7"/>
      <c r="K58" s="6"/>
      <c r="L58" s="7"/>
      <c r="M58" s="6"/>
      <c r="N58" s="5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 ht="15" customHeight="1" x14ac:dyDescent="0.2">
      <c r="B59" s="47" t="s">
        <v>17</v>
      </c>
    </row>
    <row r="60" spans="2:26" ht="15" customHeight="1" x14ac:dyDescent="0.2">
      <c r="B60" s="47" t="s">
        <v>16</v>
      </c>
    </row>
    <row r="61" spans="2:26" ht="15" customHeight="1" x14ac:dyDescent="0.25">
      <c r="B61" s="3"/>
    </row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2023-10-31T10:55:45Z</dcterms:modified>
</cp:coreProperties>
</file>